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docs.live.net/14fc9a4786137da7/Desktop/Backtest Triage/"/>
    </mc:Choice>
  </mc:AlternateContent>
  <xr:revisionPtr revIDLastSave="30" documentId="8_{D9C842C5-7670-4F0B-BF0D-3DFCBA32E094}" xr6:coauthVersionLast="47" xr6:coauthVersionMax="47" xr10:uidLastSave="{EB0ECE69-326E-4292-A5D8-79235364C9BA}"/>
  <bookViews>
    <workbookView xWindow="-120" yWindow="-120" windowWidth="29040" windowHeight="15720" xr2:uid="{00000000-000D-0000-FFFF-FFFF00000000}"/>
  </bookViews>
  <sheets>
    <sheet name="START HERE" sheetId="1" r:id="rId1"/>
    <sheet name="Scoring Rules" sheetId="2" r:id="rId2"/>
    <sheet name="Your Results" sheetId="3" r:id="rId3"/>
    <sheet name="License" sheetId="4" r:id="rId4"/>
  </sheets>
  <calcPr calcId="181029"/>
</workbook>
</file>

<file path=xl/calcChain.xml><?xml version="1.0" encoding="utf-8"?>
<calcChain xmlns="http://schemas.openxmlformats.org/spreadsheetml/2006/main">
  <c r="B3" i="3" l="1"/>
  <c r="B1" i="3" a="1"/>
  <c r="B27" i="1"/>
  <c r="B26" i="1"/>
  <c r="B23" i="1"/>
  <c r="B1" i="3" l="1"/>
  <c r="B2" i="3" s="1" a="1"/>
  <c r="B2" i="3" s="1"/>
  <c r="B4" i="3"/>
  <c r="B5" i="3" l="1"/>
  <c r="B11" i="3" s="1"/>
  <c r="B17" i="3" l="1"/>
  <c r="B10" i="3"/>
  <c r="B12" i="3"/>
  <c r="B13" i="3" s="1"/>
  <c r="B14" i="3" s="1"/>
</calcChain>
</file>

<file path=xl/sharedStrings.xml><?xml version="1.0" encoding="utf-8"?>
<sst xmlns="http://schemas.openxmlformats.org/spreadsheetml/2006/main" count="57" uniqueCount="53">
  <si>
    <t>Metric</t>
  </si>
  <si>
    <t>Your Input</t>
  </si>
  <si>
    <t>Market</t>
  </si>
  <si>
    <t>Futures</t>
  </si>
  <si>
    <t>Account Type</t>
  </si>
  <si>
    <t>Standard</t>
  </si>
  <si>
    <t>Timeframe Class</t>
  </si>
  <si>
    <t>Swing (1h–4h)</t>
  </si>
  <si>
    <t>Net Profit</t>
  </si>
  <si>
    <t>Max Drawdown</t>
  </si>
  <si>
    <t>Profit Factor</t>
  </si>
  <si>
    <t>Number of Trades</t>
  </si>
  <si>
    <t>Win Rate</t>
  </si>
  <si>
    <t>Avg Trade</t>
  </si>
  <si>
    <t>Largest Winning Trade</t>
  </si>
  <si>
    <t>Profit / Drawdown</t>
  </si>
  <si>
    <t>Avg Profit / Trade</t>
  </si>
  <si>
    <t>Trade Multiplier</t>
  </si>
  <si>
    <t>Minimum Trades</t>
  </si>
  <si>
    <t>Minimum Profit Factor</t>
  </si>
  <si>
    <t>Profit Factor Score</t>
  </si>
  <si>
    <t>Minimum Profit / Drawdown</t>
  </si>
  <si>
    <t>Profit/Drawdown Score</t>
  </si>
  <si>
    <t>Intraday (1–30m)</t>
  </si>
  <si>
    <t>Eval Safe</t>
  </si>
  <si>
    <t>Daily/Weekly</t>
  </si>
  <si>
    <t>Mode Mult</t>
  </si>
  <si>
    <t>Min Trades Required</t>
  </si>
  <si>
    <t>PF Points</t>
  </si>
  <si>
    <t>P/DD Points</t>
  </si>
  <si>
    <t>Total Points</t>
  </si>
  <si>
    <t>Confidence</t>
  </si>
  <si>
    <t>Verdict</t>
  </si>
  <si>
    <t>Red Flags</t>
  </si>
  <si>
    <t>Flag Severity</t>
  </si>
  <si>
    <t>Severity</t>
  </si>
  <si>
    <t>Pro Stability Score</t>
  </si>
  <si>
    <t>Next Steps</t>
  </si>
  <si>
    <t/>
  </si>
  <si>
    <t>Backtest Triage LITE v1.0</t>
  </si>
  <si>
    <t>A concise scorecard for evaluating whether your backtest appears promising, questionable, or high-risk before investing additional time in further analysis.</t>
  </si>
  <si>
    <t>How to use this scorecard</t>
  </si>
  <si>
    <t>Step 1. Choose your market, account type, and timeframe.</t>
  </si>
  <si>
    <t>Step 2. Enter your backtest stats in the gray input cells.</t>
  </si>
  <si>
    <t>Step 3. Open the Your Results tab to see your score and next steps.</t>
  </si>
  <si>
    <t>Your Results</t>
  </si>
  <si>
    <t>After you enter your stats on the START HERE tab, this page will show your score, verdict, red flags, and suggested next steps.</t>
  </si>
  <si>
    <t>Blank results usually mean one or more START HERE inputs still need to be filled in.</t>
  </si>
  <si>
    <t>Largest Win / Net Profit</t>
  </si>
  <si>
    <t>Format: 62%</t>
  </si>
  <si>
    <t>This tab shows the basic rules and thresholds used by Backtest Triage LITE and is for reference only. You do not need to edit these cells.</t>
  </si>
  <si>
    <t xml:space="preserve">How this scoring works
Backtest Triage LITE compares your backtest stats against basic minimum thresholds for account type, timeframe, profit factor, and profit versus drawdown.
A higher confidence result means your backtest passed more of the basic checks. A low confidence result does not automatically mean the strategy is bad. It means the backtest needs more review before trusting it too much.
Red flags point to areas that may need attention, such as too few trades, weak profit compared to drawdown, borderline profit factor, or low average profit per trade.
These scores are for educational review only. They do not predict future trading results or guarantee profitability.
</t>
  </si>
  <si>
    <r>
      <rPr>
        <b/>
        <sz val="14"/>
        <color rgb="FF000000"/>
        <rFont val="Arial"/>
        <family val="2"/>
        <scheme val="minor"/>
      </rPr>
      <t>Backtest Triage LITE v1.0</t>
    </r>
    <r>
      <rPr>
        <sz val="14"/>
        <color rgb="FF000000"/>
        <rFont val="Arial"/>
        <family val="2"/>
        <scheme val="minor"/>
      </rPr>
      <t xml:space="preserve">
</t>
    </r>
    <r>
      <rPr>
        <b/>
        <sz val="14"/>
        <color rgb="FF000000"/>
        <rFont val="Arial"/>
        <family val="2"/>
        <scheme val="minor"/>
      </rPr>
      <t>License &amp; Disclaimer</t>
    </r>
    <r>
      <rPr>
        <sz val="12"/>
        <color rgb="FF000000"/>
        <rFont val="Arial"/>
        <family val="2"/>
        <scheme val="minor"/>
      </rPr>
      <t xml:space="preserve">
Thank you for purchasing Backtest Triage LITE.
This workbook is licensed for personal use by the original purchaser only. You may use it to review and organize your own trading backtests.
You may not resell, redistribute, upload, share, copy, sublicense, or include this workbook in another product, service, paid group, course, or membership without written permission.
Backtest Triage LITE is provided for educational and informational purposes only. It is not financial advice, investment advice, trading advice, legal advice, tax advice, or a recommendation to buy, sell, hold, or trade any market, security, futures contract, option, cryptocurrency, or other financial instrument.
The score, verdict, red flags, and next steps generated by this workbook are only a basic review aid. They do not predict future trading results, guarantee profitability, or determine whether a strategy is safe or suitable for live trading.
Trading and investing involve risk. You are solely responsible for your own trading decisions, testing, risk management, and use of this workbook.
Backtest results can be incomplete, misleading, overfit, or affected by assumptions such as commissions, slippage, market conditions, data quality, and execution differences.
By using this workbook, you agree that Backtest Triage LITE is a tool for organizing and reviewing backtest information, not a promise of performance or a substitute for your own judgment.
© 2026 Lou Musto. All rights reserved.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</si>
</sst>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Arial"/>
      <scheme val="minor"/>
    </font>
    <font>
      <b/>
      <sz val="10"/>
      <color theme="1"/>
      <name val="Arial"/>
      <family val="2"/>
      <scheme val="minor"/>
    </font>
    <font>
      <sz val="10"/>
      <color theme="1"/>
      <name val="Arial"/>
      <family val="2"/>
      <scheme val="minor"/>
    </font>
    <font>
      <b/>
      <sz val="12"/>
      <color theme="1"/>
      <name val="Arial"/>
      <family val="2"/>
      <scheme val="minor"/>
    </font>
    <font>
      <sz val="10"/>
      <color theme="1"/>
      <name val="Arial"/>
      <family val="2"/>
      <scheme val="minor"/>
    </font>
    <font>
      <b/>
      <sz val="14"/>
      <color theme="1"/>
      <name val="Arial"/>
      <family val="2"/>
      <scheme val="minor"/>
    </font>
    <font>
      <b/>
      <sz val="15"/>
      <color theme="3"/>
      <name val="Arial"/>
      <family val="2"/>
      <scheme val="minor"/>
    </font>
    <font>
      <sz val="12"/>
      <color rgb="FF000000"/>
      <name val="Arial"/>
      <family val="2"/>
      <scheme val="minor"/>
    </font>
    <font>
      <sz val="14"/>
      <color rgb="FF000000"/>
      <name val="Arial"/>
      <family val="2"/>
      <scheme val="minor"/>
    </font>
    <font>
      <b/>
      <sz val="14"/>
      <color rgb="FF000000"/>
      <name val="Arial"/>
      <family val="2"/>
      <scheme val="minor"/>
    </font>
    <font>
      <sz val="10"/>
      <color rgb="FF000000"/>
      <name val="Arial"/>
      <family val="2"/>
      <scheme val="minor"/>
    </font>
    <font>
      <b/>
      <sz val="16"/>
      <color rgb="FF000000"/>
      <name val="Arial"/>
      <family val="2"/>
      <scheme val="minor"/>
    </font>
    <font>
      <sz val="16"/>
      <color rgb="FF000000"/>
      <name val="Arial"/>
      <family val="2"/>
      <scheme val="minor"/>
    </font>
    <font>
      <b/>
      <sz val="14"/>
      <color theme="1"/>
      <name val="Arial"/>
      <family val="2"/>
      <scheme val="minor"/>
    </font>
    <font>
      <b/>
      <sz val="12"/>
      <color theme="1"/>
      <name val="Arial"/>
      <family val="2"/>
      <scheme val="minor"/>
    </font>
    <font>
      <b/>
      <sz val="16"/>
      <color theme="3"/>
      <name val="Arial"/>
      <family val="2"/>
      <scheme val="minor"/>
    </font>
    <font>
      <sz val="14"/>
      <color theme="1"/>
      <name val="Arial"/>
      <family val="2"/>
      <scheme val="minor"/>
    </font>
    <font>
      <sz val="12"/>
      <color theme="1"/>
      <name val="Arial"/>
      <family val="2"/>
      <scheme val="minor"/>
    </font>
  </fonts>
  <fills count="6">
    <fill>
      <patternFill patternType="none"/>
    </fill>
    <fill>
      <patternFill patternType="gray125"/>
    </fill>
    <fill>
      <patternFill patternType="solid">
        <fgColor rgb="FFEFEFEF"/>
        <bgColor rgb="FFEFEFEF"/>
      </patternFill>
    </fill>
    <fill>
      <patternFill patternType="solid">
        <fgColor rgb="FFFFFFFF"/>
        <bgColor rgb="FFFFFFFF"/>
      </patternFill>
    </fill>
    <fill>
      <patternFill patternType="solid">
        <fgColor rgb="FFCFE2F3"/>
        <bgColor rgb="FFCFE2F3"/>
      </patternFill>
    </fill>
    <fill>
      <patternFill patternType="solid">
        <fgColor theme="0" tint="-4.9989318521683403E-2"/>
        <bgColor indexed="64"/>
      </patternFill>
    </fill>
  </fills>
  <borders count="2">
    <border>
      <left/>
      <right/>
      <top/>
      <bottom/>
      <diagonal/>
    </border>
    <border>
      <left/>
      <right/>
      <top/>
      <bottom style="thick">
        <color theme="4"/>
      </bottom>
      <diagonal/>
    </border>
  </borders>
  <cellStyleXfs count="2">
    <xf numFmtId="0" fontId="0" fillId="0" borderId="0"/>
    <xf numFmtId="0" fontId="6" fillId="0" borderId="1" applyNumberFormat="0" applyFill="0" applyAlignment="0" applyProtection="0"/>
  </cellStyleXfs>
  <cellXfs count="40">
    <xf numFmtId="0" fontId="0" fillId="0" borderId="0" xfId="0"/>
    <xf numFmtId="0" fontId="2" fillId="0" borderId="0" xfId="0" applyFont="1"/>
    <xf numFmtId="0" fontId="3" fillId="0" borderId="0" xfId="0" applyFont="1"/>
    <xf numFmtId="0" fontId="4" fillId="0" borderId="0" xfId="0" applyFont="1"/>
    <xf numFmtId="0" fontId="3" fillId="3" borderId="0" xfId="0" applyFont="1" applyFill="1"/>
    <xf numFmtId="0" fontId="3" fillId="3" borderId="0" xfId="0" applyFont="1" applyFill="1" applyAlignment="1">
      <alignment horizontal="center" vertical="center"/>
    </xf>
    <xf numFmtId="0" fontId="3" fillId="2" borderId="0" xfId="0" applyFont="1" applyFill="1"/>
    <xf numFmtId="0" fontId="2" fillId="0" borderId="0" xfId="0" applyFont="1" applyAlignment="1">
      <alignment horizontal="right"/>
    </xf>
    <xf numFmtId="4" fontId="2" fillId="0" borderId="0" xfId="0" applyNumberFormat="1" applyFont="1" applyAlignment="1">
      <alignment horizontal="right"/>
    </xf>
    <xf numFmtId="4" fontId="1" fillId="0" borderId="0" xfId="0" applyNumberFormat="1" applyFont="1" applyAlignment="1">
      <alignment horizontal="center"/>
    </xf>
    <xf numFmtId="0" fontId="1" fillId="0" borderId="0" xfId="0" applyFont="1" applyAlignment="1">
      <alignment horizontal="center"/>
    </xf>
    <xf numFmtId="0" fontId="1" fillId="0" borderId="0" xfId="0" applyFont="1"/>
    <xf numFmtId="0" fontId="2" fillId="4" borderId="0" xfId="0" applyFont="1" applyFill="1"/>
    <xf numFmtId="0" fontId="0" fillId="0" borderId="0" xfId="0" applyAlignment="1">
      <alignment horizontal="center"/>
    </xf>
    <xf numFmtId="0" fontId="13" fillId="0" borderId="0" xfId="0" applyFont="1" applyAlignment="1">
      <alignment horizontal="center" vertical="center"/>
    </xf>
    <xf numFmtId="0" fontId="3" fillId="0" borderId="0" xfId="0" applyFont="1" applyAlignment="1">
      <alignment horizontal="left"/>
    </xf>
    <xf numFmtId="0" fontId="13" fillId="2" borderId="0" xfId="0" applyFont="1" applyFill="1" applyAlignment="1">
      <alignment horizontal="center" vertical="center"/>
    </xf>
    <xf numFmtId="0" fontId="17" fillId="0" borderId="0" xfId="0" applyFont="1"/>
    <xf numFmtId="0" fontId="17" fillId="0" borderId="0" xfId="0" applyFont="1" applyAlignment="1">
      <alignment horizontal="right"/>
    </xf>
    <xf numFmtId="4" fontId="17" fillId="0" borderId="0" xfId="0" applyNumberFormat="1" applyFont="1" applyAlignment="1">
      <alignment horizontal="right"/>
    </xf>
    <xf numFmtId="4" fontId="17" fillId="0" borderId="0" xfId="0" applyNumberFormat="1" applyFont="1"/>
    <xf numFmtId="0" fontId="7" fillId="0" borderId="0" xfId="0" applyFont="1"/>
    <xf numFmtId="0" fontId="17" fillId="5" borderId="0" xfId="0" applyFont="1" applyFill="1" applyProtection="1">
      <protection locked="0"/>
    </xf>
    <xf numFmtId="0" fontId="17" fillId="2" borderId="0" xfId="0" applyFont="1" applyFill="1" applyProtection="1">
      <protection locked="0"/>
    </xf>
    <xf numFmtId="9" fontId="17" fillId="2" borderId="0" xfId="0" applyNumberFormat="1" applyFont="1" applyFill="1" applyProtection="1">
      <protection locked="0"/>
    </xf>
    <xf numFmtId="4" fontId="17" fillId="2" borderId="0" xfId="0" applyNumberFormat="1" applyFont="1" applyFill="1" applyProtection="1">
      <protection locked="0"/>
    </xf>
    <xf numFmtId="0" fontId="3" fillId="4" borderId="0" xfId="0" applyFont="1" applyFill="1" applyAlignment="1">
      <alignment vertical="center" wrapText="1"/>
    </xf>
    <xf numFmtId="0" fontId="15" fillId="0" borderId="1" xfId="1" applyFont="1"/>
    <xf numFmtId="0" fontId="7" fillId="0" borderId="0" xfId="0" applyFont="1"/>
    <xf numFmtId="0" fontId="13" fillId="0" borderId="0" xfId="0" applyFont="1" applyAlignment="1">
      <alignment horizontal="left" vertical="center"/>
    </xf>
    <xf numFmtId="0" fontId="5" fillId="0" borderId="0" xfId="0" applyFont="1" applyAlignment="1">
      <alignment horizontal="left" vertical="center"/>
    </xf>
    <xf numFmtId="0" fontId="16" fillId="4" borderId="0" xfId="0" applyFont="1" applyFill="1" applyAlignment="1">
      <alignment horizontal="left" vertical="center" wrapText="1"/>
    </xf>
    <xf numFmtId="0" fontId="14" fillId="2" borderId="0" xfId="0" applyFont="1" applyFill="1"/>
    <xf numFmtId="0" fontId="11" fillId="0" borderId="0" xfId="0" applyFont="1" applyAlignment="1">
      <alignment vertical="center"/>
    </xf>
    <xf numFmtId="0" fontId="12" fillId="0" borderId="0" xfId="0" applyFont="1" applyAlignment="1">
      <alignment vertical="center"/>
    </xf>
    <xf numFmtId="0" fontId="7" fillId="0" borderId="0" xfId="0" applyFont="1" applyAlignment="1">
      <alignment horizontal="left" vertical="center" wrapText="1"/>
    </xf>
    <xf numFmtId="0" fontId="10" fillId="0" borderId="0" xfId="0" applyFont="1" applyAlignment="1">
      <alignment horizontal="left" vertical="center" wrapText="1"/>
    </xf>
    <xf numFmtId="0" fontId="16" fillId="0" borderId="0" xfId="0" applyFont="1"/>
    <xf numFmtId="0" fontId="8" fillId="5" borderId="0" xfId="0" applyFont="1" applyFill="1" applyAlignment="1">
      <alignment horizontal="left" vertical="center" wrapText="1"/>
    </xf>
    <xf numFmtId="0" fontId="7" fillId="5" borderId="0" xfId="0" applyFont="1" applyFill="1" applyAlignment="1">
      <alignment vertical="top" wrapText="1"/>
    </xf>
  </cellXfs>
  <cellStyles count="2">
    <cellStyle name="Heading 1" xfId="1" builtinId="16"/>
    <cellStyle name="Normal" xfId="0" builtinId="0"/>
  </cellStyles>
  <dxfs count="3">
    <dxf>
      <fill>
        <patternFill patternType="solid">
          <fgColor rgb="FFF4CCCC"/>
          <bgColor rgb="FFF4CCCC"/>
        </patternFill>
      </fill>
    </dxf>
    <dxf>
      <fill>
        <patternFill patternType="solid">
          <fgColor rgb="FFFFE599"/>
          <bgColor rgb="FFFFE599"/>
        </patternFill>
      </fill>
    </dxf>
    <dxf>
      <fill>
        <patternFill patternType="solid">
          <fgColor rgb="FFB6D7A8"/>
          <bgColor rgb="FFB6D7A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27"/>
  <sheetViews>
    <sheetView tabSelected="1" workbookViewId="0">
      <pane ySplit="10" topLeftCell="A11" activePane="bottomLeft" state="frozen"/>
      <selection pane="bottomLeft" activeCell="B22" sqref="B22"/>
    </sheetView>
  </sheetViews>
  <sheetFormatPr defaultColWidth="12.5703125" defaultRowHeight="15.75" customHeight="1" x14ac:dyDescent="0.2"/>
  <cols>
    <col min="1" max="1" width="23.28515625" customWidth="1"/>
    <col min="2" max="2" width="27.5703125" customWidth="1"/>
  </cols>
  <sheetData>
    <row r="1" spans="1:26" ht="15.75" customHeight="1" x14ac:dyDescent="0.2">
      <c r="A1" s="33" t="s">
        <v>39</v>
      </c>
      <c r="B1" s="34"/>
    </row>
    <row r="2" spans="1:26" ht="15.75" customHeight="1" x14ac:dyDescent="0.2">
      <c r="A2" s="35" t="s">
        <v>40</v>
      </c>
      <c r="B2" s="36"/>
      <c r="C2" s="36"/>
      <c r="D2" s="36"/>
    </row>
    <row r="3" spans="1:26" ht="31.5" customHeight="1" x14ac:dyDescent="0.2">
      <c r="A3" s="36"/>
      <c r="B3" s="36"/>
      <c r="C3" s="36"/>
      <c r="D3" s="36"/>
    </row>
    <row r="5" spans="1:26" x14ac:dyDescent="0.25">
      <c r="A5" s="32" t="s">
        <v>41</v>
      </c>
      <c r="B5" s="32"/>
      <c r="C5" s="32"/>
      <c r="D5" s="32"/>
    </row>
    <row r="6" spans="1:26" x14ac:dyDescent="0.25">
      <c r="A6" s="32" t="s">
        <v>42</v>
      </c>
      <c r="B6" s="32"/>
      <c r="C6" s="32"/>
      <c r="D6" s="32"/>
    </row>
    <row r="7" spans="1:26" x14ac:dyDescent="0.25">
      <c r="A7" s="32" t="s">
        <v>43</v>
      </c>
      <c r="B7" s="32"/>
      <c r="C7" s="32"/>
      <c r="D7" s="32"/>
    </row>
    <row r="8" spans="1:26" x14ac:dyDescent="0.25">
      <c r="A8" s="32" t="s">
        <v>44</v>
      </c>
      <c r="B8" s="32"/>
      <c r="C8" s="32"/>
      <c r="D8" s="32"/>
    </row>
    <row r="9" spans="1:26" ht="12.75" x14ac:dyDescent="0.2">
      <c r="A9" s="1"/>
      <c r="B9" s="1"/>
    </row>
    <row r="10" spans="1:26" ht="15.75" customHeight="1" x14ac:dyDescent="0.25">
      <c r="A10" s="2" t="s">
        <v>0</v>
      </c>
      <c r="B10" s="2" t="s">
        <v>1</v>
      </c>
    </row>
    <row r="11" spans="1:26" ht="12.75" x14ac:dyDescent="0.2">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ht="15" x14ac:dyDescent="0.2">
      <c r="A12" s="17" t="s">
        <v>2</v>
      </c>
      <c r="B12" s="22" t="s">
        <v>3</v>
      </c>
    </row>
    <row r="13" spans="1:26" ht="15" x14ac:dyDescent="0.2">
      <c r="A13" s="17" t="s">
        <v>4</v>
      </c>
      <c r="B13" s="22" t="s">
        <v>5</v>
      </c>
    </row>
    <row r="14" spans="1:26" ht="15" x14ac:dyDescent="0.2">
      <c r="A14" s="17" t="s">
        <v>6</v>
      </c>
      <c r="B14" s="22" t="s">
        <v>7</v>
      </c>
    </row>
    <row r="15" spans="1:26" ht="15.75" customHeight="1" x14ac:dyDescent="0.2">
      <c r="A15" s="17"/>
      <c r="B15" s="21"/>
    </row>
    <row r="16" spans="1:26" ht="15" x14ac:dyDescent="0.2">
      <c r="A16" s="17" t="s">
        <v>8</v>
      </c>
      <c r="B16" s="23"/>
    </row>
    <row r="17" spans="1:6" ht="15" x14ac:dyDescent="0.2">
      <c r="A17" s="17" t="s">
        <v>9</v>
      </c>
      <c r="B17" s="23"/>
    </row>
    <row r="18" spans="1:6" ht="15" x14ac:dyDescent="0.2">
      <c r="A18" s="17" t="s">
        <v>10</v>
      </c>
      <c r="B18" s="23"/>
    </row>
    <row r="19" spans="1:6" ht="15" x14ac:dyDescent="0.2">
      <c r="A19" s="17" t="s">
        <v>11</v>
      </c>
      <c r="B19" s="23"/>
    </row>
    <row r="20" spans="1:6" ht="15" x14ac:dyDescent="0.2">
      <c r="A20" s="17" t="s">
        <v>12</v>
      </c>
      <c r="B20" s="24"/>
      <c r="C20" s="28" t="s">
        <v>49</v>
      </c>
      <c r="D20" s="28"/>
      <c r="E20" s="28"/>
      <c r="F20" s="28"/>
    </row>
    <row r="21" spans="1:6" ht="15" x14ac:dyDescent="0.2">
      <c r="A21" s="17" t="s">
        <v>13</v>
      </c>
      <c r="B21" s="23"/>
    </row>
    <row r="22" spans="1:6" ht="15" x14ac:dyDescent="0.2">
      <c r="A22" s="17" t="s">
        <v>14</v>
      </c>
      <c r="B22" s="25"/>
    </row>
    <row r="23" spans="1:6" ht="15" x14ac:dyDescent="0.2">
      <c r="A23" s="17" t="s">
        <v>48</v>
      </c>
      <c r="B23" s="20" t="str">
        <f>IF(OR(B22="",B16="",B16=0),"",B22/B16)</f>
        <v/>
      </c>
    </row>
    <row r="24" spans="1:6" ht="15" x14ac:dyDescent="0.2">
      <c r="A24" s="17"/>
      <c r="B24" s="21"/>
    </row>
    <row r="25" spans="1:6" ht="15" x14ac:dyDescent="0.2">
      <c r="A25" s="17"/>
      <c r="B25" s="21"/>
    </row>
    <row r="26" spans="1:6" ht="15" x14ac:dyDescent="0.2">
      <c r="A26" s="17" t="s">
        <v>15</v>
      </c>
      <c r="B26" s="20" t="str">
        <f>IF(OR(B16="",B17="",B17=0),"",B16/B17)</f>
        <v/>
      </c>
    </row>
    <row r="27" spans="1:6" ht="15" x14ac:dyDescent="0.2">
      <c r="A27" s="17" t="s">
        <v>16</v>
      </c>
      <c r="B27" s="20" t="str">
        <f>IF(OR(B16="",B19="",B19=0),"",B16/B19)</f>
        <v/>
      </c>
    </row>
  </sheetData>
  <sheetProtection sheet="1" objects="1" scenarios="1"/>
  <mergeCells count="7">
    <mergeCell ref="A8:D8"/>
    <mergeCell ref="C20:F20"/>
    <mergeCell ref="A1:B1"/>
    <mergeCell ref="A2:D3"/>
    <mergeCell ref="A5:D5"/>
    <mergeCell ref="A6:D6"/>
    <mergeCell ref="A7:D7"/>
  </mergeCells>
  <dataValidations count="3">
    <dataValidation type="list" allowBlank="1" showErrorMessage="1" sqref="B13" xr:uid="{00000000-0002-0000-0000-000000000000}">
      <formula1>"Standard,Eval Safe"</formula1>
    </dataValidation>
    <dataValidation type="list" allowBlank="1" showErrorMessage="1" sqref="B12" xr:uid="{00000000-0002-0000-0000-000001000000}">
      <formula1>"Futures,Forex,Crypto,Stocks"</formula1>
    </dataValidation>
    <dataValidation type="list" allowBlank="1" showErrorMessage="1" sqref="B14" xr:uid="{00000000-0002-0000-0000-000002000000}">
      <formula1>"Intraday (1–30m),Swing (1h–4h),Daily/Weekly"</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C24"/>
  <sheetViews>
    <sheetView workbookViewId="0">
      <selection activeCell="A10" sqref="A10:K24"/>
    </sheetView>
  </sheetViews>
  <sheetFormatPr defaultColWidth="12.5703125" defaultRowHeight="15.75" customHeight="1" x14ac:dyDescent="0.2"/>
  <cols>
    <col min="1" max="1" width="19.7109375" customWidth="1"/>
    <col min="2" max="2" width="1.42578125" customWidth="1"/>
    <col min="3" max="3" width="23.7109375" customWidth="1"/>
    <col min="4" max="4" width="1.42578125" customWidth="1"/>
    <col min="5" max="5" width="25.5703125" customWidth="1"/>
    <col min="6" max="6" width="1.42578125" customWidth="1"/>
    <col min="7" max="7" width="24" customWidth="1"/>
    <col min="8" max="8" width="1.42578125" customWidth="1"/>
    <col min="9" max="9" width="32.140625" customWidth="1"/>
    <col min="10" max="10" width="1.42578125" customWidth="1"/>
    <col min="11" max="11" width="28.28515625" customWidth="1"/>
    <col min="12" max="12" width="1.42578125" customWidth="1"/>
    <col min="13" max="13" width="38.5703125" customWidth="1"/>
    <col min="14" max="14" width="1.42578125" customWidth="1"/>
    <col min="15" max="15" width="33.7109375" customWidth="1"/>
  </cols>
  <sheetData>
    <row r="1" spans="1:29" ht="15.75" customHeight="1" x14ac:dyDescent="0.25">
      <c r="A1" s="37" t="s">
        <v>50</v>
      </c>
      <c r="B1" s="37"/>
      <c r="C1" s="37"/>
      <c r="D1" s="37"/>
      <c r="E1" s="37"/>
      <c r="F1" s="37"/>
      <c r="G1" s="37"/>
      <c r="H1" s="37"/>
      <c r="I1" s="37"/>
      <c r="J1" s="37"/>
      <c r="K1" s="37"/>
      <c r="L1" s="37"/>
      <c r="M1" s="37"/>
      <c r="N1" s="4"/>
      <c r="O1" s="5"/>
      <c r="P1" s="4"/>
      <c r="Q1" s="4"/>
      <c r="R1" s="4"/>
      <c r="S1" s="4"/>
      <c r="T1" s="4"/>
      <c r="U1" s="4"/>
      <c r="V1" s="4"/>
      <c r="W1" s="4"/>
      <c r="X1" s="4"/>
      <c r="Y1" s="4"/>
      <c r="Z1" s="4"/>
      <c r="AA1" s="4"/>
      <c r="AB1" s="4"/>
      <c r="AC1" s="4"/>
    </row>
    <row r="2" spans="1:29" ht="15.75" customHeight="1" x14ac:dyDescent="0.25">
      <c r="A2" s="5"/>
      <c r="B2" s="4"/>
      <c r="C2" s="5"/>
      <c r="D2" s="4"/>
      <c r="E2" s="5"/>
      <c r="F2" s="4"/>
      <c r="G2" s="5"/>
      <c r="H2" s="4"/>
      <c r="I2" s="5"/>
      <c r="J2" s="4"/>
      <c r="K2" s="5"/>
      <c r="L2" s="4"/>
      <c r="M2" s="5"/>
      <c r="N2" s="4"/>
      <c r="O2" s="5"/>
      <c r="P2" s="4"/>
      <c r="Q2" s="4"/>
      <c r="R2" s="4"/>
      <c r="S2" s="4"/>
      <c r="T2" s="4"/>
      <c r="U2" s="4"/>
      <c r="V2" s="4"/>
      <c r="W2" s="4"/>
      <c r="X2" s="4"/>
      <c r="Y2" s="4"/>
      <c r="Z2" s="4"/>
      <c r="AA2" s="4"/>
      <c r="AB2" s="4"/>
      <c r="AC2" s="4"/>
    </row>
    <row r="3" spans="1:29" ht="15.75" customHeight="1" x14ac:dyDescent="0.25">
      <c r="A3" s="16" t="s">
        <v>4</v>
      </c>
      <c r="B3" s="6"/>
      <c r="C3" s="16" t="s">
        <v>17</v>
      </c>
      <c r="D3" s="6"/>
      <c r="E3" s="16" t="s">
        <v>6</v>
      </c>
      <c r="F3" s="6"/>
      <c r="G3" s="16" t="s">
        <v>18</v>
      </c>
      <c r="H3" s="6"/>
      <c r="I3" s="16" t="s">
        <v>19</v>
      </c>
      <c r="J3" s="6"/>
      <c r="K3" s="16" t="s">
        <v>20</v>
      </c>
      <c r="L3" s="6"/>
      <c r="M3" s="16" t="s">
        <v>21</v>
      </c>
      <c r="N3" s="6"/>
      <c r="O3" s="16" t="s">
        <v>22</v>
      </c>
      <c r="P3" s="6"/>
      <c r="Q3" s="6"/>
      <c r="R3" s="6"/>
      <c r="S3" s="6"/>
      <c r="T3" s="6"/>
      <c r="U3" s="6"/>
      <c r="V3" s="6"/>
      <c r="W3" s="6"/>
      <c r="X3" s="6"/>
      <c r="Y3" s="6"/>
      <c r="Z3" s="6"/>
      <c r="AA3" s="6"/>
      <c r="AB3" s="6"/>
      <c r="AC3" s="6"/>
    </row>
    <row r="4" spans="1:29" ht="15" x14ac:dyDescent="0.2">
      <c r="A4" s="17" t="s">
        <v>5</v>
      </c>
      <c r="B4" s="7"/>
      <c r="C4" s="18">
        <v>1</v>
      </c>
      <c r="E4" s="17" t="s">
        <v>23</v>
      </c>
      <c r="F4" s="7"/>
      <c r="G4" s="18">
        <v>60</v>
      </c>
      <c r="I4" s="18">
        <v>0</v>
      </c>
      <c r="J4" s="7"/>
      <c r="K4" s="18">
        <v>0</v>
      </c>
      <c r="M4" s="17">
        <v>0</v>
      </c>
      <c r="O4" s="17">
        <v>0</v>
      </c>
    </row>
    <row r="5" spans="1:29" ht="15" x14ac:dyDescent="0.2">
      <c r="A5" s="17" t="s">
        <v>24</v>
      </c>
      <c r="B5" s="8"/>
      <c r="C5" s="19">
        <v>1.5</v>
      </c>
      <c r="E5" s="17" t="s">
        <v>7</v>
      </c>
      <c r="F5" s="7"/>
      <c r="G5" s="18">
        <v>30</v>
      </c>
      <c r="I5" s="20">
        <v>1.1000000000000001</v>
      </c>
      <c r="J5" s="1"/>
      <c r="K5" s="17">
        <v>10</v>
      </c>
      <c r="M5" s="20">
        <v>0.5</v>
      </c>
      <c r="O5" s="17">
        <v>15</v>
      </c>
    </row>
    <row r="6" spans="1:29" ht="15" x14ac:dyDescent="0.2">
      <c r="E6" s="17" t="s">
        <v>25</v>
      </c>
      <c r="F6" s="7"/>
      <c r="G6" s="18">
        <v>12</v>
      </c>
      <c r="I6" s="20">
        <v>1.4</v>
      </c>
      <c r="J6" s="1"/>
      <c r="K6" s="17">
        <v>20</v>
      </c>
      <c r="M6" s="17">
        <v>1</v>
      </c>
      <c r="O6" s="17">
        <v>25</v>
      </c>
    </row>
    <row r="7" spans="1:29" ht="15" x14ac:dyDescent="0.2">
      <c r="I7" s="20">
        <v>1.8</v>
      </c>
      <c r="J7" s="1"/>
      <c r="K7" s="17">
        <v>30</v>
      </c>
      <c r="M7" s="20">
        <v>1.5</v>
      </c>
      <c r="O7" s="17">
        <v>35</v>
      </c>
    </row>
    <row r="10" spans="1:29" ht="15.75" customHeight="1" x14ac:dyDescent="0.2">
      <c r="A10" s="38" t="s">
        <v>51</v>
      </c>
      <c r="B10" s="38"/>
      <c r="C10" s="38"/>
      <c r="D10" s="38"/>
      <c r="E10" s="38"/>
      <c r="F10" s="38"/>
      <c r="G10" s="38"/>
      <c r="H10" s="38"/>
      <c r="I10" s="38"/>
      <c r="J10" s="38"/>
      <c r="K10" s="38"/>
    </row>
    <row r="11" spans="1:29" ht="15.75" customHeight="1" x14ac:dyDescent="0.2">
      <c r="A11" s="38"/>
      <c r="B11" s="38"/>
      <c r="C11" s="38"/>
      <c r="D11" s="38"/>
      <c r="E11" s="38"/>
      <c r="F11" s="38"/>
      <c r="G11" s="38"/>
      <c r="H11" s="38"/>
      <c r="I11" s="38"/>
      <c r="J11" s="38"/>
      <c r="K11" s="38"/>
    </row>
    <row r="12" spans="1:29" ht="15.75" customHeight="1" x14ac:dyDescent="0.2">
      <c r="A12" s="38"/>
      <c r="B12" s="38"/>
      <c r="C12" s="38"/>
      <c r="D12" s="38"/>
      <c r="E12" s="38"/>
      <c r="F12" s="38"/>
      <c r="G12" s="38"/>
      <c r="H12" s="38"/>
      <c r="I12" s="38"/>
      <c r="J12" s="38"/>
      <c r="K12" s="38"/>
    </row>
    <row r="13" spans="1:29" ht="15.75" customHeight="1" x14ac:dyDescent="0.2">
      <c r="A13" s="38"/>
      <c r="B13" s="38"/>
      <c r="C13" s="38"/>
      <c r="D13" s="38"/>
      <c r="E13" s="38"/>
      <c r="F13" s="38"/>
      <c r="G13" s="38"/>
      <c r="H13" s="38"/>
      <c r="I13" s="38"/>
      <c r="J13" s="38"/>
      <c r="K13" s="38"/>
    </row>
    <row r="14" spans="1:29" ht="15.75" customHeight="1" x14ac:dyDescent="0.2">
      <c r="A14" s="38"/>
      <c r="B14" s="38"/>
      <c r="C14" s="38"/>
      <c r="D14" s="38"/>
      <c r="E14" s="38"/>
      <c r="F14" s="38"/>
      <c r="G14" s="38"/>
      <c r="H14" s="38"/>
      <c r="I14" s="38"/>
      <c r="J14" s="38"/>
      <c r="K14" s="38"/>
    </row>
    <row r="15" spans="1:29" ht="15.75" customHeight="1" x14ac:dyDescent="0.2">
      <c r="A15" s="38"/>
      <c r="B15" s="38"/>
      <c r="C15" s="38"/>
      <c r="D15" s="38"/>
      <c r="E15" s="38"/>
      <c r="F15" s="38"/>
      <c r="G15" s="38"/>
      <c r="H15" s="38"/>
      <c r="I15" s="38"/>
      <c r="J15" s="38"/>
      <c r="K15" s="38"/>
    </row>
    <row r="16" spans="1:29" ht="15.75" customHeight="1" x14ac:dyDescent="0.2">
      <c r="A16" s="38"/>
      <c r="B16" s="38"/>
      <c r="C16" s="38"/>
      <c r="D16" s="38"/>
      <c r="E16" s="38"/>
      <c r="F16" s="38"/>
      <c r="G16" s="38"/>
      <c r="H16" s="38"/>
      <c r="I16" s="38"/>
      <c r="J16" s="38"/>
      <c r="K16" s="38"/>
    </row>
    <row r="17" spans="1:11" ht="15.75" customHeight="1" x14ac:dyDescent="0.2">
      <c r="A17" s="38"/>
      <c r="B17" s="38"/>
      <c r="C17" s="38"/>
      <c r="D17" s="38"/>
      <c r="E17" s="38"/>
      <c r="F17" s="38"/>
      <c r="G17" s="38"/>
      <c r="H17" s="38"/>
      <c r="I17" s="38"/>
      <c r="J17" s="38"/>
      <c r="K17" s="38"/>
    </row>
    <row r="18" spans="1:11" ht="15.75" customHeight="1" x14ac:dyDescent="0.2">
      <c r="A18" s="38"/>
      <c r="B18" s="38"/>
      <c r="C18" s="38"/>
      <c r="D18" s="38"/>
      <c r="E18" s="38"/>
      <c r="F18" s="38"/>
      <c r="G18" s="38"/>
      <c r="H18" s="38"/>
      <c r="I18" s="38"/>
      <c r="J18" s="38"/>
      <c r="K18" s="38"/>
    </row>
    <row r="19" spans="1:11" ht="15.75" customHeight="1" x14ac:dyDescent="0.2">
      <c r="A19" s="38"/>
      <c r="B19" s="38"/>
      <c r="C19" s="38"/>
      <c r="D19" s="38"/>
      <c r="E19" s="38"/>
      <c r="F19" s="38"/>
      <c r="G19" s="38"/>
      <c r="H19" s="38"/>
      <c r="I19" s="38"/>
      <c r="J19" s="38"/>
      <c r="K19" s="38"/>
    </row>
    <row r="20" spans="1:11" ht="15.75" customHeight="1" x14ac:dyDescent="0.2">
      <c r="A20" s="38"/>
      <c r="B20" s="38"/>
      <c r="C20" s="38"/>
      <c r="D20" s="38"/>
      <c r="E20" s="38"/>
      <c r="F20" s="38"/>
      <c r="G20" s="38"/>
      <c r="H20" s="38"/>
      <c r="I20" s="38"/>
      <c r="J20" s="38"/>
      <c r="K20" s="38"/>
    </row>
    <row r="21" spans="1:11" ht="15.75" customHeight="1" x14ac:dyDescent="0.2">
      <c r="A21" s="38"/>
      <c r="B21" s="38"/>
      <c r="C21" s="38"/>
      <c r="D21" s="38"/>
      <c r="E21" s="38"/>
      <c r="F21" s="38"/>
      <c r="G21" s="38"/>
      <c r="H21" s="38"/>
      <c r="I21" s="38"/>
      <c r="J21" s="38"/>
      <c r="K21" s="38"/>
    </row>
    <row r="22" spans="1:11" ht="15.75" customHeight="1" x14ac:dyDescent="0.2">
      <c r="A22" s="38"/>
      <c r="B22" s="38"/>
      <c r="C22" s="38"/>
      <c r="D22" s="38"/>
      <c r="E22" s="38"/>
      <c r="F22" s="38"/>
      <c r="G22" s="38"/>
      <c r="H22" s="38"/>
      <c r="I22" s="38"/>
      <c r="J22" s="38"/>
      <c r="K22" s="38"/>
    </row>
    <row r="23" spans="1:11" ht="15.75" customHeight="1" x14ac:dyDescent="0.2">
      <c r="A23" s="38"/>
      <c r="B23" s="38"/>
      <c r="C23" s="38"/>
      <c r="D23" s="38"/>
      <c r="E23" s="38"/>
      <c r="F23" s="38"/>
      <c r="G23" s="38"/>
      <c r="H23" s="38"/>
      <c r="I23" s="38"/>
      <c r="J23" s="38"/>
      <c r="K23" s="38"/>
    </row>
    <row r="24" spans="1:11" ht="15.75" customHeight="1" x14ac:dyDescent="0.2">
      <c r="A24" s="38"/>
      <c r="B24" s="38"/>
      <c r="C24" s="38"/>
      <c r="D24" s="38"/>
      <c r="E24" s="38"/>
      <c r="F24" s="38"/>
      <c r="G24" s="38"/>
      <c r="H24" s="38"/>
      <c r="I24" s="38"/>
      <c r="J24" s="38"/>
      <c r="K24" s="38"/>
    </row>
  </sheetData>
  <sheetProtection sheet="1" objects="1" scenarios="1"/>
  <mergeCells count="2">
    <mergeCell ref="A1:M1"/>
    <mergeCell ref="A10:K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21"/>
  <sheetViews>
    <sheetView topLeftCell="A6" workbookViewId="0">
      <selection activeCell="B17" sqref="B17:F17"/>
    </sheetView>
  </sheetViews>
  <sheetFormatPr defaultColWidth="12.5703125" defaultRowHeight="15.75" customHeight="1" x14ac:dyDescent="0.2"/>
  <cols>
    <col min="1" max="1" width="17.42578125" customWidth="1"/>
    <col min="2" max="2" width="36.7109375" customWidth="1"/>
    <col min="3" max="3" width="6" customWidth="1"/>
    <col min="4" max="4" width="17" customWidth="1"/>
    <col min="5" max="5" width="20.42578125" customWidth="1"/>
  </cols>
  <sheetData>
    <row r="1" spans="1:8" ht="12.75" hidden="1" x14ac:dyDescent="0.2">
      <c r="A1" s="1" t="s">
        <v>26</v>
      </c>
      <c r="B1" s="9">
        <f t="array" ref="B1">IF('START HERE'!B13="","",INDEX('Scoring Rules'!$C$4:$C$5,MATCH('START HERE'!B13,'Scoring Rules'!$A$4:$A$5,0)))</f>
        <v>1</v>
      </c>
    </row>
    <row r="2" spans="1:8" ht="12.75" hidden="1" x14ac:dyDescent="0.2">
      <c r="A2" s="1" t="s">
        <v>27</v>
      </c>
      <c r="B2" s="10">
        <f t="array" ref="B2">IF(OR('START HERE'!B14="",B1=""),"",ROUNDUP(INDEX('Scoring Rules'!$G$4:$G$6,MATCH('START HERE'!B14,'Scoring Rules'!$E$4:$E$6,0))*B1,0))</f>
        <v>30</v>
      </c>
    </row>
    <row r="3" spans="1:8" ht="12.75" hidden="1" x14ac:dyDescent="0.2">
      <c r="A3" s="1" t="s">
        <v>28</v>
      </c>
      <c r="B3" s="10" t="str">
        <f>IF('START HERE'!B18="","",LOOKUP('START HERE'!B18,'Scoring Rules'!$I$4:$I$7,'Scoring Rules'!$K$4:$K$7))</f>
        <v/>
      </c>
    </row>
    <row r="4" spans="1:8" ht="12.75" hidden="1" x14ac:dyDescent="0.2">
      <c r="A4" s="1" t="s">
        <v>29</v>
      </c>
      <c r="B4" s="10" t="str">
        <f>IF('START HERE'!B26="","",LOOKUP('START HERE'!B26,'Scoring Rules'!$M$4:$M$7,'Scoring Rules'!$O$4:$O$7))</f>
        <v/>
      </c>
    </row>
    <row r="5" spans="1:8" ht="12.75" hidden="1" x14ac:dyDescent="0.2">
      <c r="A5" s="1" t="s">
        <v>30</v>
      </c>
      <c r="B5" s="10" t="str">
        <f>IF(OR(B3="",B4=""),"",B3+B4)</f>
        <v/>
      </c>
    </row>
    <row r="6" spans="1:8" ht="21" thickBot="1" x14ac:dyDescent="0.35">
      <c r="A6" s="27" t="s">
        <v>45</v>
      </c>
      <c r="B6" s="27"/>
    </row>
    <row r="7" spans="1:8" thickTop="1" x14ac:dyDescent="0.2">
      <c r="A7" s="28" t="s">
        <v>46</v>
      </c>
      <c r="B7" s="28"/>
      <c r="C7" s="28"/>
      <c r="D7" s="28"/>
      <c r="E7" s="28"/>
      <c r="F7" s="28"/>
      <c r="G7" s="28"/>
      <c r="H7" s="28"/>
    </row>
    <row r="8" spans="1:8" ht="15.75" customHeight="1" x14ac:dyDescent="0.2">
      <c r="A8" s="28" t="s">
        <v>47</v>
      </c>
      <c r="B8" s="28"/>
      <c r="C8" s="28"/>
      <c r="D8" s="28"/>
      <c r="E8" s="28"/>
    </row>
    <row r="9" spans="1:8" ht="12.75" x14ac:dyDescent="0.2">
      <c r="A9" s="1"/>
      <c r="B9" s="10"/>
    </row>
    <row r="10" spans="1:8" ht="18" x14ac:dyDescent="0.25">
      <c r="A10" s="15" t="s">
        <v>31</v>
      </c>
      <c r="B10" s="14" t="str">
        <f>IF(B11="","",IF(LEFT(B11,4)="FAIL","Low",IF(B11="MAYBE","Medium",IF(B5&gt;=60,"High","Medium"))))</f>
        <v/>
      </c>
    </row>
    <row r="11" spans="1:8" ht="18" x14ac:dyDescent="0.25">
      <c r="A11" s="15" t="s">
        <v>32</v>
      </c>
      <c r="B11" s="30" t="str">
        <f>IF(OR(COUNTA('START HERE'!B16:B22)&lt;7,'START HERE'!B17&lt;=0),"",IF('START HERE'!B19&lt;$B$2,"FAIL (Sample too small)",IF(OR('START HERE'!B26&lt;1,'START HERE'!B18&lt;1.2,AND('START HERE'!B27&lt;&gt;"",'START HERE'!B27&lt;5)),IF($B$5&gt;=45,"MAYBE","FAIL"),IF($B$5&gt;=55,"PASS",IF($B$5&gt;=45,"MAYBE","FAIL")))))</f>
        <v/>
      </c>
      <c r="C11" s="30"/>
    </row>
    <row r="12" spans="1:8" ht="18" x14ac:dyDescent="0.25">
      <c r="A12" s="15" t="s">
        <v>33</v>
      </c>
      <c r="B12" s="29" t="str">
        <f>IF($B$11="","",IF(AND('START HERE'!B19&gt;=$B$2,'START HERE'!B26&gt;=1,'START HERE'!B18&gt;=1.2,OR('START HERE'!B27="",'START HERE'!B27&gt;=5)),"None",IF('START HERE'!B19&lt;$B$2,"Sample too small; ","")&amp;IF('START HERE'!B26&lt;1,"Profit/DD weak; ","")&amp;IF('START HERE'!B18&lt;1.2,"PF borderline; ","")&amp;IF(OR('START HERE'!B27="",'START HERE'!B27&gt;=5),"","Avg profit/trade low")))</f>
        <v/>
      </c>
      <c r="C12" s="29"/>
      <c r="D12" s="29"/>
      <c r="E12" s="29"/>
      <c r="F12" s="29"/>
    </row>
    <row r="13" spans="1:8" ht="15" customHeight="1" x14ac:dyDescent="0.25">
      <c r="A13" s="15" t="s">
        <v>34</v>
      </c>
      <c r="B13" s="14" t="str">
        <f>IF(B12="","",IF($B$12="None",0,IF(ISNUMBER(SEARCH("Sample too small",$B$12)),3,0)+IF(ISNUMBER(SEARCH("Profit/DD weak",$B$12)),2,0)+IF(ISNUMBER(SEARCH("PF borderline",$B$12)),1,0)+IF(ISNUMBER(SEARCH("Avg profit/trade low",$B$12)),1,0)))</f>
        <v/>
      </c>
    </row>
    <row r="14" spans="1:8" ht="15" customHeight="1" x14ac:dyDescent="0.25">
      <c r="A14" s="15" t="s">
        <v>35</v>
      </c>
      <c r="B14" s="14" t="str">
        <f>IF(B13="","",IF(B13=0,"None (0/7)",IF(B13&lt;=2,"Low ("&amp;B13&amp;"/7)",IF(B13&lt;=4,"Medium ("&amp;B13&amp;"/7)","High ("&amp;B13&amp;"/7)"))))</f>
        <v/>
      </c>
    </row>
    <row r="15" spans="1:8" ht="15" hidden="1" customHeight="1" x14ac:dyDescent="0.2">
      <c r="A15" s="11" t="s">
        <v>36</v>
      </c>
      <c r="B15" s="10" t="s">
        <v>38</v>
      </c>
    </row>
    <row r="16" spans="1:8" ht="24.75" customHeight="1" x14ac:dyDescent="0.2"/>
    <row r="17" spans="1:26" ht="45" customHeight="1" x14ac:dyDescent="0.2">
      <c r="A17" s="26" t="s">
        <v>37</v>
      </c>
      <c r="B17" s="31" t="str">
        <f>IF($B$11="","",IF(LEFT($B$11,4)="FAIL","This backtest is not strong enough yet. Next step: do not rely on it as-is. Fix the major weaknesses or move on to a better setup.",IF($B$11="PASS","This backtest looks promising. Next step: forward test it, stress test it, and check whether results hold across more market conditions.","This backtest may have potential, but it needs more review. Next step: improve weak areas, increase sample size, and retest before committing more time.")))</f>
        <v/>
      </c>
      <c r="C17" s="31"/>
      <c r="D17" s="31"/>
      <c r="E17" s="31"/>
      <c r="F17" s="31"/>
      <c r="G17" s="12"/>
      <c r="H17" s="12"/>
      <c r="I17" s="12"/>
      <c r="J17" s="12"/>
      <c r="K17" s="12"/>
      <c r="L17" s="12"/>
      <c r="M17" s="12"/>
      <c r="N17" s="12"/>
      <c r="O17" s="12"/>
      <c r="P17" s="12"/>
      <c r="Q17" s="12"/>
      <c r="R17" s="12"/>
      <c r="S17" s="12"/>
      <c r="T17" s="12"/>
      <c r="U17" s="12"/>
      <c r="V17" s="12"/>
      <c r="W17" s="12"/>
      <c r="X17" s="12"/>
      <c r="Y17" s="12"/>
      <c r="Z17" s="12"/>
    </row>
    <row r="21" spans="1:26" ht="15.75" customHeight="1" x14ac:dyDescent="0.2">
      <c r="F21" s="13"/>
    </row>
  </sheetData>
  <sheetProtection sheet="1" objects="1" scenarios="1"/>
  <mergeCells count="6">
    <mergeCell ref="B17:F17"/>
    <mergeCell ref="A6:B6"/>
    <mergeCell ref="A8:E8"/>
    <mergeCell ref="A7:H7"/>
    <mergeCell ref="B12:F12"/>
    <mergeCell ref="B11:C11"/>
  </mergeCells>
  <conditionalFormatting sqref="B11">
    <cfRule type="cellIs" dxfId="2" priority="1" operator="equal">
      <formula>"PASS"</formula>
    </cfRule>
    <cfRule type="cellIs" dxfId="1" priority="2" operator="equal">
      <formula>"MAYBE"</formula>
    </cfRule>
    <cfRule type="beginsWith" dxfId="0" priority="3" operator="beginsWith" text="FAIL">
      <formula>LEFT((B11),LEN("FAIL"))=("FAIL")</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5F1C8-5F8C-44CB-8452-EDBD95DBCB61}">
  <dimension ref="A1:O34"/>
  <sheetViews>
    <sheetView workbookViewId="0">
      <selection sqref="A1:O34"/>
    </sheetView>
  </sheetViews>
  <sheetFormatPr defaultRowHeight="12.75" x14ac:dyDescent="0.2"/>
  <sheetData>
    <row r="1" spans="1:15" x14ac:dyDescent="0.2">
      <c r="A1" s="39" t="s">
        <v>52</v>
      </c>
      <c r="B1" s="39"/>
      <c r="C1" s="39"/>
      <c r="D1" s="39"/>
      <c r="E1" s="39"/>
      <c r="F1" s="39"/>
      <c r="G1" s="39"/>
      <c r="H1" s="39"/>
      <c r="I1" s="39"/>
      <c r="J1" s="39"/>
      <c r="K1" s="39"/>
      <c r="L1" s="39"/>
      <c r="M1" s="39"/>
      <c r="N1" s="39"/>
      <c r="O1" s="39"/>
    </row>
    <row r="2" spans="1:15" x14ac:dyDescent="0.2">
      <c r="A2" s="39"/>
      <c r="B2" s="39"/>
      <c r="C2" s="39"/>
      <c r="D2" s="39"/>
      <c r="E2" s="39"/>
      <c r="F2" s="39"/>
      <c r="G2" s="39"/>
      <c r="H2" s="39"/>
      <c r="I2" s="39"/>
      <c r="J2" s="39"/>
      <c r="K2" s="39"/>
      <c r="L2" s="39"/>
      <c r="M2" s="39"/>
      <c r="N2" s="39"/>
      <c r="O2" s="39"/>
    </row>
    <row r="3" spans="1:15" x14ac:dyDescent="0.2">
      <c r="A3" s="39"/>
      <c r="B3" s="39"/>
      <c r="C3" s="39"/>
      <c r="D3" s="39"/>
      <c r="E3" s="39"/>
      <c r="F3" s="39"/>
      <c r="G3" s="39"/>
      <c r="H3" s="39"/>
      <c r="I3" s="39"/>
      <c r="J3" s="39"/>
      <c r="K3" s="39"/>
      <c r="L3" s="39"/>
      <c r="M3" s="39"/>
      <c r="N3" s="39"/>
      <c r="O3" s="39"/>
    </row>
    <row r="4" spans="1:15" x14ac:dyDescent="0.2">
      <c r="A4" s="39"/>
      <c r="B4" s="39"/>
      <c r="C4" s="39"/>
      <c r="D4" s="39"/>
      <c r="E4" s="39"/>
      <c r="F4" s="39"/>
      <c r="G4" s="39"/>
      <c r="H4" s="39"/>
      <c r="I4" s="39"/>
      <c r="J4" s="39"/>
      <c r="K4" s="39"/>
      <c r="L4" s="39"/>
      <c r="M4" s="39"/>
      <c r="N4" s="39"/>
      <c r="O4" s="39"/>
    </row>
    <row r="5" spans="1:15" x14ac:dyDescent="0.2">
      <c r="A5" s="39"/>
      <c r="B5" s="39"/>
      <c r="C5" s="39"/>
      <c r="D5" s="39"/>
      <c r="E5" s="39"/>
      <c r="F5" s="39"/>
      <c r="G5" s="39"/>
      <c r="H5" s="39"/>
      <c r="I5" s="39"/>
      <c r="J5" s="39"/>
      <c r="K5" s="39"/>
      <c r="L5" s="39"/>
      <c r="M5" s="39"/>
      <c r="N5" s="39"/>
      <c r="O5" s="39"/>
    </row>
    <row r="6" spans="1:15" x14ac:dyDescent="0.2">
      <c r="A6" s="39"/>
      <c r="B6" s="39"/>
      <c r="C6" s="39"/>
      <c r="D6" s="39"/>
      <c r="E6" s="39"/>
      <c r="F6" s="39"/>
      <c r="G6" s="39"/>
      <c r="H6" s="39"/>
      <c r="I6" s="39"/>
      <c r="J6" s="39"/>
      <c r="K6" s="39"/>
      <c r="L6" s="39"/>
      <c r="M6" s="39"/>
      <c r="N6" s="39"/>
      <c r="O6" s="39"/>
    </row>
    <row r="7" spans="1:15" x14ac:dyDescent="0.2">
      <c r="A7" s="39"/>
      <c r="B7" s="39"/>
      <c r="C7" s="39"/>
      <c r="D7" s="39"/>
      <c r="E7" s="39"/>
      <c r="F7" s="39"/>
      <c r="G7" s="39"/>
      <c r="H7" s="39"/>
      <c r="I7" s="39"/>
      <c r="J7" s="39"/>
      <c r="K7" s="39"/>
      <c r="L7" s="39"/>
      <c r="M7" s="39"/>
      <c r="N7" s="39"/>
      <c r="O7" s="39"/>
    </row>
    <row r="8" spans="1:15" x14ac:dyDescent="0.2">
      <c r="A8" s="39"/>
      <c r="B8" s="39"/>
      <c r="C8" s="39"/>
      <c r="D8" s="39"/>
      <c r="E8" s="39"/>
      <c r="F8" s="39"/>
      <c r="G8" s="39"/>
      <c r="H8" s="39"/>
      <c r="I8" s="39"/>
      <c r="J8" s="39"/>
      <c r="K8" s="39"/>
      <c r="L8" s="39"/>
      <c r="M8" s="39"/>
      <c r="N8" s="39"/>
      <c r="O8" s="39"/>
    </row>
    <row r="9" spans="1:15" x14ac:dyDescent="0.2">
      <c r="A9" s="39"/>
      <c r="B9" s="39"/>
      <c r="C9" s="39"/>
      <c r="D9" s="39"/>
      <c r="E9" s="39"/>
      <c r="F9" s="39"/>
      <c r="G9" s="39"/>
      <c r="H9" s="39"/>
      <c r="I9" s="39"/>
      <c r="J9" s="39"/>
      <c r="K9" s="39"/>
      <c r="L9" s="39"/>
      <c r="M9" s="39"/>
      <c r="N9" s="39"/>
      <c r="O9" s="39"/>
    </row>
    <row r="10" spans="1:15" x14ac:dyDescent="0.2">
      <c r="A10" s="39"/>
      <c r="B10" s="39"/>
      <c r="C10" s="39"/>
      <c r="D10" s="39"/>
      <c r="E10" s="39"/>
      <c r="F10" s="39"/>
      <c r="G10" s="39"/>
      <c r="H10" s="39"/>
      <c r="I10" s="39"/>
      <c r="J10" s="39"/>
      <c r="K10" s="39"/>
      <c r="L10" s="39"/>
      <c r="M10" s="39"/>
      <c r="N10" s="39"/>
      <c r="O10" s="39"/>
    </row>
    <row r="11" spans="1:15" x14ac:dyDescent="0.2">
      <c r="A11" s="39"/>
      <c r="B11" s="39"/>
      <c r="C11" s="39"/>
      <c r="D11" s="39"/>
      <c r="E11" s="39"/>
      <c r="F11" s="39"/>
      <c r="G11" s="39"/>
      <c r="H11" s="39"/>
      <c r="I11" s="39"/>
      <c r="J11" s="39"/>
      <c r="K11" s="39"/>
      <c r="L11" s="39"/>
      <c r="M11" s="39"/>
      <c r="N11" s="39"/>
      <c r="O11" s="39"/>
    </row>
    <row r="12" spans="1:15" x14ac:dyDescent="0.2">
      <c r="A12" s="39"/>
      <c r="B12" s="39"/>
      <c r="C12" s="39"/>
      <c r="D12" s="39"/>
      <c r="E12" s="39"/>
      <c r="F12" s="39"/>
      <c r="G12" s="39"/>
      <c r="H12" s="39"/>
      <c r="I12" s="39"/>
      <c r="J12" s="39"/>
      <c r="K12" s="39"/>
      <c r="L12" s="39"/>
      <c r="M12" s="39"/>
      <c r="N12" s="39"/>
      <c r="O12" s="39"/>
    </row>
    <row r="13" spans="1:15" x14ac:dyDescent="0.2">
      <c r="A13" s="39"/>
      <c r="B13" s="39"/>
      <c r="C13" s="39"/>
      <c r="D13" s="39"/>
      <c r="E13" s="39"/>
      <c r="F13" s="39"/>
      <c r="G13" s="39"/>
      <c r="H13" s="39"/>
      <c r="I13" s="39"/>
      <c r="J13" s="39"/>
      <c r="K13" s="39"/>
      <c r="L13" s="39"/>
      <c r="M13" s="39"/>
      <c r="N13" s="39"/>
      <c r="O13" s="39"/>
    </row>
    <row r="14" spans="1:15" x14ac:dyDescent="0.2">
      <c r="A14" s="39"/>
      <c r="B14" s="39"/>
      <c r="C14" s="39"/>
      <c r="D14" s="39"/>
      <c r="E14" s="39"/>
      <c r="F14" s="39"/>
      <c r="G14" s="39"/>
      <c r="H14" s="39"/>
      <c r="I14" s="39"/>
      <c r="J14" s="39"/>
      <c r="K14" s="39"/>
      <c r="L14" s="39"/>
      <c r="M14" s="39"/>
      <c r="N14" s="39"/>
      <c r="O14" s="39"/>
    </row>
    <row r="15" spans="1:15" x14ac:dyDescent="0.2">
      <c r="A15" s="39"/>
      <c r="B15" s="39"/>
      <c r="C15" s="39"/>
      <c r="D15" s="39"/>
      <c r="E15" s="39"/>
      <c r="F15" s="39"/>
      <c r="G15" s="39"/>
      <c r="H15" s="39"/>
      <c r="I15" s="39"/>
      <c r="J15" s="39"/>
      <c r="K15" s="39"/>
      <c r="L15" s="39"/>
      <c r="M15" s="39"/>
      <c r="N15" s="39"/>
      <c r="O15" s="39"/>
    </row>
    <row r="16" spans="1:15" x14ac:dyDescent="0.2">
      <c r="A16" s="39"/>
      <c r="B16" s="39"/>
      <c r="C16" s="39"/>
      <c r="D16" s="39"/>
      <c r="E16" s="39"/>
      <c r="F16" s="39"/>
      <c r="G16" s="39"/>
      <c r="H16" s="39"/>
      <c r="I16" s="39"/>
      <c r="J16" s="39"/>
      <c r="K16" s="39"/>
      <c r="L16" s="39"/>
      <c r="M16" s="39"/>
      <c r="N16" s="39"/>
      <c r="O16" s="39"/>
    </row>
    <row r="17" spans="1:15" x14ac:dyDescent="0.2">
      <c r="A17" s="39"/>
      <c r="B17" s="39"/>
      <c r="C17" s="39"/>
      <c r="D17" s="39"/>
      <c r="E17" s="39"/>
      <c r="F17" s="39"/>
      <c r="G17" s="39"/>
      <c r="H17" s="39"/>
      <c r="I17" s="39"/>
      <c r="J17" s="39"/>
      <c r="K17" s="39"/>
      <c r="L17" s="39"/>
      <c r="M17" s="39"/>
      <c r="N17" s="39"/>
      <c r="O17" s="39"/>
    </row>
    <row r="18" spans="1:15" x14ac:dyDescent="0.2">
      <c r="A18" s="39"/>
      <c r="B18" s="39"/>
      <c r="C18" s="39"/>
      <c r="D18" s="39"/>
      <c r="E18" s="39"/>
      <c r="F18" s="39"/>
      <c r="G18" s="39"/>
      <c r="H18" s="39"/>
      <c r="I18" s="39"/>
      <c r="J18" s="39"/>
      <c r="K18" s="39"/>
      <c r="L18" s="39"/>
      <c r="M18" s="39"/>
      <c r="N18" s="39"/>
      <c r="O18" s="39"/>
    </row>
    <row r="19" spans="1:15" x14ac:dyDescent="0.2">
      <c r="A19" s="39"/>
      <c r="B19" s="39"/>
      <c r="C19" s="39"/>
      <c r="D19" s="39"/>
      <c r="E19" s="39"/>
      <c r="F19" s="39"/>
      <c r="G19" s="39"/>
      <c r="H19" s="39"/>
      <c r="I19" s="39"/>
      <c r="J19" s="39"/>
      <c r="K19" s="39"/>
      <c r="L19" s="39"/>
      <c r="M19" s="39"/>
      <c r="N19" s="39"/>
      <c r="O19" s="39"/>
    </row>
    <row r="20" spans="1:15" x14ac:dyDescent="0.2">
      <c r="A20" s="39"/>
      <c r="B20" s="39"/>
      <c r="C20" s="39"/>
      <c r="D20" s="39"/>
      <c r="E20" s="39"/>
      <c r="F20" s="39"/>
      <c r="G20" s="39"/>
      <c r="H20" s="39"/>
      <c r="I20" s="39"/>
      <c r="J20" s="39"/>
      <c r="K20" s="39"/>
      <c r="L20" s="39"/>
      <c r="M20" s="39"/>
      <c r="N20" s="39"/>
      <c r="O20" s="39"/>
    </row>
    <row r="21" spans="1:15" x14ac:dyDescent="0.2">
      <c r="A21" s="39"/>
      <c r="B21" s="39"/>
      <c r="C21" s="39"/>
      <c r="D21" s="39"/>
      <c r="E21" s="39"/>
      <c r="F21" s="39"/>
      <c r="G21" s="39"/>
      <c r="H21" s="39"/>
      <c r="I21" s="39"/>
      <c r="J21" s="39"/>
      <c r="K21" s="39"/>
      <c r="L21" s="39"/>
      <c r="M21" s="39"/>
      <c r="N21" s="39"/>
      <c r="O21" s="39"/>
    </row>
    <row r="22" spans="1:15" x14ac:dyDescent="0.2">
      <c r="A22" s="39"/>
      <c r="B22" s="39"/>
      <c r="C22" s="39"/>
      <c r="D22" s="39"/>
      <c r="E22" s="39"/>
      <c r="F22" s="39"/>
      <c r="G22" s="39"/>
      <c r="H22" s="39"/>
      <c r="I22" s="39"/>
      <c r="J22" s="39"/>
      <c r="K22" s="39"/>
      <c r="L22" s="39"/>
      <c r="M22" s="39"/>
      <c r="N22" s="39"/>
      <c r="O22" s="39"/>
    </row>
    <row r="23" spans="1:15" x14ac:dyDescent="0.2">
      <c r="A23" s="39"/>
      <c r="B23" s="39"/>
      <c r="C23" s="39"/>
      <c r="D23" s="39"/>
      <c r="E23" s="39"/>
      <c r="F23" s="39"/>
      <c r="G23" s="39"/>
      <c r="H23" s="39"/>
      <c r="I23" s="39"/>
      <c r="J23" s="39"/>
      <c r="K23" s="39"/>
      <c r="L23" s="39"/>
      <c r="M23" s="39"/>
      <c r="N23" s="39"/>
      <c r="O23" s="39"/>
    </row>
    <row r="24" spans="1:15" x14ac:dyDescent="0.2">
      <c r="A24" s="39"/>
      <c r="B24" s="39"/>
      <c r="C24" s="39"/>
      <c r="D24" s="39"/>
      <c r="E24" s="39"/>
      <c r="F24" s="39"/>
      <c r="G24" s="39"/>
      <c r="H24" s="39"/>
      <c r="I24" s="39"/>
      <c r="J24" s="39"/>
      <c r="K24" s="39"/>
      <c r="L24" s="39"/>
      <c r="M24" s="39"/>
      <c r="N24" s="39"/>
      <c r="O24" s="39"/>
    </row>
    <row r="25" spans="1:15" x14ac:dyDescent="0.2">
      <c r="A25" s="39"/>
      <c r="B25" s="39"/>
      <c r="C25" s="39"/>
      <c r="D25" s="39"/>
      <c r="E25" s="39"/>
      <c r="F25" s="39"/>
      <c r="G25" s="39"/>
      <c r="H25" s="39"/>
      <c r="I25" s="39"/>
      <c r="J25" s="39"/>
      <c r="K25" s="39"/>
      <c r="L25" s="39"/>
      <c r="M25" s="39"/>
      <c r="N25" s="39"/>
      <c r="O25" s="39"/>
    </row>
    <row r="26" spans="1:15" x14ac:dyDescent="0.2">
      <c r="A26" s="39"/>
      <c r="B26" s="39"/>
      <c r="C26" s="39"/>
      <c r="D26" s="39"/>
      <c r="E26" s="39"/>
      <c r="F26" s="39"/>
      <c r="G26" s="39"/>
      <c r="H26" s="39"/>
      <c r="I26" s="39"/>
      <c r="J26" s="39"/>
      <c r="K26" s="39"/>
      <c r="L26" s="39"/>
      <c r="M26" s="39"/>
      <c r="N26" s="39"/>
      <c r="O26" s="39"/>
    </row>
    <row r="27" spans="1:15" x14ac:dyDescent="0.2">
      <c r="A27" s="39"/>
      <c r="B27" s="39"/>
      <c r="C27" s="39"/>
      <c r="D27" s="39"/>
      <c r="E27" s="39"/>
      <c r="F27" s="39"/>
      <c r="G27" s="39"/>
      <c r="H27" s="39"/>
      <c r="I27" s="39"/>
      <c r="J27" s="39"/>
      <c r="K27" s="39"/>
      <c r="L27" s="39"/>
      <c r="M27" s="39"/>
      <c r="N27" s="39"/>
      <c r="O27" s="39"/>
    </row>
    <row r="28" spans="1:15" x14ac:dyDescent="0.2">
      <c r="A28" s="39"/>
      <c r="B28" s="39"/>
      <c r="C28" s="39"/>
      <c r="D28" s="39"/>
      <c r="E28" s="39"/>
      <c r="F28" s="39"/>
      <c r="G28" s="39"/>
      <c r="H28" s="39"/>
      <c r="I28" s="39"/>
      <c r="J28" s="39"/>
      <c r="K28" s="39"/>
      <c r="L28" s="39"/>
      <c r="M28" s="39"/>
      <c r="N28" s="39"/>
      <c r="O28" s="39"/>
    </row>
    <row r="29" spans="1:15" x14ac:dyDescent="0.2">
      <c r="A29" s="39"/>
      <c r="B29" s="39"/>
      <c r="C29" s="39"/>
      <c r="D29" s="39"/>
      <c r="E29" s="39"/>
      <c r="F29" s="39"/>
      <c r="G29" s="39"/>
      <c r="H29" s="39"/>
      <c r="I29" s="39"/>
      <c r="J29" s="39"/>
      <c r="K29" s="39"/>
      <c r="L29" s="39"/>
      <c r="M29" s="39"/>
      <c r="N29" s="39"/>
      <c r="O29" s="39"/>
    </row>
    <row r="30" spans="1:15" x14ac:dyDescent="0.2">
      <c r="A30" s="39"/>
      <c r="B30" s="39"/>
      <c r="C30" s="39"/>
      <c r="D30" s="39"/>
      <c r="E30" s="39"/>
      <c r="F30" s="39"/>
      <c r="G30" s="39"/>
      <c r="H30" s="39"/>
      <c r="I30" s="39"/>
      <c r="J30" s="39"/>
      <c r="K30" s="39"/>
      <c r="L30" s="39"/>
      <c r="M30" s="39"/>
      <c r="N30" s="39"/>
      <c r="O30" s="39"/>
    </row>
    <row r="31" spans="1:15" x14ac:dyDescent="0.2">
      <c r="A31" s="39"/>
      <c r="B31" s="39"/>
      <c r="C31" s="39"/>
      <c r="D31" s="39"/>
      <c r="E31" s="39"/>
      <c r="F31" s="39"/>
      <c r="G31" s="39"/>
      <c r="H31" s="39"/>
      <c r="I31" s="39"/>
      <c r="J31" s="39"/>
      <c r="K31" s="39"/>
      <c r="L31" s="39"/>
      <c r="M31" s="39"/>
      <c r="N31" s="39"/>
      <c r="O31" s="39"/>
    </row>
    <row r="32" spans="1:15" x14ac:dyDescent="0.2">
      <c r="A32" s="39"/>
      <c r="B32" s="39"/>
      <c r="C32" s="39"/>
      <c r="D32" s="39"/>
      <c r="E32" s="39"/>
      <c r="F32" s="39"/>
      <c r="G32" s="39"/>
      <c r="H32" s="39"/>
      <c r="I32" s="39"/>
      <c r="J32" s="39"/>
      <c r="K32" s="39"/>
      <c r="L32" s="39"/>
      <c r="M32" s="39"/>
      <c r="N32" s="39"/>
      <c r="O32" s="39"/>
    </row>
    <row r="33" spans="1:15" x14ac:dyDescent="0.2">
      <c r="A33" s="39"/>
      <c r="B33" s="39"/>
      <c r="C33" s="39"/>
      <c r="D33" s="39"/>
      <c r="E33" s="39"/>
      <c r="F33" s="39"/>
      <c r="G33" s="39"/>
      <c r="H33" s="39"/>
      <c r="I33" s="39"/>
      <c r="J33" s="39"/>
      <c r="K33" s="39"/>
      <c r="L33" s="39"/>
      <c r="M33" s="39"/>
      <c r="N33" s="39"/>
      <c r="O33" s="39"/>
    </row>
    <row r="34" spans="1:15" x14ac:dyDescent="0.2">
      <c r="A34" s="39"/>
      <c r="B34" s="39"/>
      <c r="C34" s="39"/>
      <c r="D34" s="39"/>
      <c r="E34" s="39"/>
      <c r="F34" s="39"/>
      <c r="G34" s="39"/>
      <c r="H34" s="39"/>
      <c r="I34" s="39"/>
      <c r="J34" s="39"/>
      <c r="K34" s="39"/>
      <c r="L34" s="39"/>
      <c r="M34" s="39"/>
      <c r="N34" s="39"/>
      <c r="O34" s="39"/>
    </row>
  </sheetData>
  <sheetProtection sheet="1" objects="1" scenarios="1"/>
  <mergeCells count="1">
    <mergeCell ref="A1:O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START HERE</vt:lpstr>
      <vt:lpstr>Scoring Rules</vt:lpstr>
      <vt:lpstr>Your Results</vt:lpstr>
      <vt:lpstr>License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 Musto</dc:creator>
  <cp:lastModifiedBy>Louis Musto</cp:lastModifiedBy>
  <dcterms:created xsi:type="dcterms:W3CDTF">2026-06-26T13:00:21Z</dcterms:created>
  <dcterms:modified xsi:type="dcterms:W3CDTF">2026-06-28T13:07:32Z</dcterms:modified>
</cp:coreProperties>
</file>